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0E26DC9-3905-4916-AB20-C27CB29A5BF3}" xr6:coauthVersionLast="47" xr6:coauthVersionMax="47" xr10:uidLastSave="{00000000-0000-0000-0000-000000000000}"/>
  <bookViews>
    <workbookView xWindow="-108" yWindow="-108" windowWidth="23256" windowHeight="12576" xr2:uid="{8274FBB2-8A15-4F96-B10B-12E2924BF3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6" i="1"/>
  <c r="S7" i="1" l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6" i="1"/>
</calcChain>
</file>

<file path=xl/sharedStrings.xml><?xml version="1.0" encoding="utf-8"?>
<sst xmlns="http://schemas.openxmlformats.org/spreadsheetml/2006/main" count="79" uniqueCount="35">
  <si>
    <t>C3-4 Mortalidad infantil (menores de 1 año) en Bogotá D.C. y localidades  2021-2024</t>
  </si>
  <si>
    <t>Localidad</t>
  </si>
  <si>
    <t>2024p*</t>
  </si>
  <si>
    <t>Muertes</t>
  </si>
  <si>
    <t xml:space="preserve">Tasa  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</si>
  <si>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</si>
  <si>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</si>
  <si>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</si>
  <si>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</si>
  <si>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</si>
  <si>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</si>
  <si>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</si>
  <si>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</si>
  <si>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</si>
  <si>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</si>
  <si>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</si>
  <si>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</si>
  <si>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</si>
  <si>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Mártires</t>
  </si>
  <si>
    <t>Antonio Nariño</t>
  </si>
  <si>
    <t>Puente Aranda</t>
  </si>
  <si>
    <t>La Candelaria</t>
  </si>
  <si>
    <t>Rafael Uribe Uribe</t>
  </si>
  <si>
    <t>Ciudad Bolívar</t>
  </si>
  <si>
    <t>Sumapaz</t>
  </si>
  <si>
    <t>Sin Dato</t>
  </si>
  <si>
    <t>NA</t>
  </si>
  <si>
    <t>Bogotá D.C.</t>
  </si>
  <si>
    <t>Fuente: Departamento Administrativo Nacional de Estadística (DANE) Registro Único de Afiliados módulo Nacimientos y Defunciones (RUAF ND). Sistema de Estadísticas Vitales (EEVV) Secretaría Distrital de Salud (SDS). Bases de datos 2021-2024 Preliminar.</t>
  </si>
  <si>
    <t>Nota: Tasa por 1.000 Nacidos vivos</t>
  </si>
  <si>
    <t>p*:Dato preliminar</t>
  </si>
  <si>
    <t>NA: No aplica</t>
  </si>
  <si>
    <t>NV</t>
  </si>
  <si>
    <t>FUENTE 2019 - 2023:   Base Dane -Aplicativo RUAF-ND.Sistema de Estadisticas Vitales SDS -EEVV-FINALES-Publicados 16-12-2024</t>
  </si>
  <si>
    <t>Fuente 2024 : Aplicativo RUAF-ND.Sistema de Estadisticas Vitales SDS -EEVV-PRELIMINARES ajustado 24-01-2025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</si>
</sst>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"/>
  </numFmts>
  <fonts count="6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000000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0CECE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/>
    <xf numFmtId="0" fontId="1" fillId="2" borderId="0" xfId="0" applyFont="1" applyFill="1" applyAlignment="1">
      <alignment horizontal="left" vertical="top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169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0" fillId="0" borderId="2" xfId="0" applyBorder="1"/>
    <xf numFmtId="1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5" borderId="2" xfId="0" applyFont="1" applyFill="1" applyBorder="1" applyAlignment="1">
      <alignment horizontal="center" wrapText="1"/>
    </xf>
    <xf numFmtId="0" fontId="2" fillId="5" borderId="2" xfId="0" applyFont="1" applyFill="1" applyBorder="1" applyAlignment="1">
      <alignment horizontal="center" wrapText="1"/>
    </xf>
    <xf numFmtId="1" fontId="4" fillId="6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69" fontId="2" fillId="6" borderId="2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C6C6E-6713-4C88-B2C1-196DCEBC08F6}">
  <dimension ref="A1:BR36"/>
  <sheetViews>
    <sheetView tabSelected="1" topLeftCell="A15" workbookViewId="0">
      <selection activeCell="T40" sqref="T40"/>
    </sheetView>
  </sheetViews>
  <sheetFormatPr baseColWidth="10" defaultRowHeight="14.4" x14ac:dyDescent="0.3"/>
  <cols>
    <col min="16" max="16" width="15.44140625" bestFit="1" customWidth="1"/>
    <col min="19" max="19" width="8.6640625" customWidth="1"/>
  </cols>
  <sheetData>
    <row r="1" spans="1:22" x14ac:dyDescent="0.3">
      <c r="A1" s="1"/>
      <c r="B1" s="1" t="s">
        <v>0</v>
      </c>
      <c r="C1" s="1"/>
      <c r="D1" s="1"/>
      <c r="E1" s="1"/>
      <c r="F1" s="1"/>
      <c r="G1" s="1"/>
      <c r="H1" s="1"/>
      <c r="I1" s="2"/>
      <c r="J1" s="1"/>
      <c r="K1" s="1"/>
      <c r="L1" s="1"/>
      <c r="M1" s="1"/>
      <c r="N1" s="1"/>
      <c r="O1" s="1"/>
    </row>
    <row r="2" spans="1:22" x14ac:dyDescent="0.3">
      <c r="A2" s="1"/>
      <c r="B2" s="1"/>
      <c r="C2" s="1"/>
      <c r="D2" s="1"/>
      <c r="E2" s="1"/>
      <c r="F2" s="1"/>
      <c r="G2" s="1"/>
      <c r="H2" s="1"/>
      <c r="I2" s="2"/>
      <c r="J2" s="1"/>
      <c r="K2" s="1"/>
      <c r="L2" s="1"/>
      <c r="M2" s="1"/>
      <c r="N2" s="1"/>
      <c r="O2" s="1"/>
    </row>
    <row r="3" spans="1:22" x14ac:dyDescent="0.3">
      <c r="A3" s="1"/>
      <c r="B3" s="1"/>
      <c r="C3" s="1"/>
      <c r="D3" s="1"/>
      <c r="E3" s="1"/>
      <c r="F3" s="1"/>
      <c r="G3" s="1"/>
      <c r="H3" s="1"/>
      <c r="I3" s="2"/>
      <c r="J3" s="1"/>
      <c r="K3" s="1"/>
      <c r="L3" s="1"/>
      <c r="M3" s="1"/>
      <c r="N3" s="1"/>
      <c r="O3" s="1"/>
    </row>
    <row r="4" spans="1:22" ht="15" customHeight="1" x14ac:dyDescent="0.3">
      <c r="A4" s="1"/>
      <c r="B4" s="15" t="s">
        <v>1</v>
      </c>
      <c r="C4" s="17">
        <v>2019</v>
      </c>
      <c r="D4" s="18"/>
      <c r="E4" s="17">
        <v>2020</v>
      </c>
      <c r="F4" s="18"/>
      <c r="G4" s="13">
        <v>2021</v>
      </c>
      <c r="H4" s="14"/>
      <c r="I4" s="13">
        <v>2022</v>
      </c>
      <c r="J4" s="14"/>
      <c r="K4" s="13">
        <v>2023</v>
      </c>
      <c r="L4" s="14"/>
      <c r="M4" s="13" t="s">
        <v>2</v>
      </c>
      <c r="N4" s="14"/>
      <c r="O4" s="29"/>
      <c r="P4" s="30" t="s">
        <v>1</v>
      </c>
      <c r="Q4" s="24">
        <v>2023</v>
      </c>
      <c r="R4" s="24"/>
      <c r="S4" s="24"/>
      <c r="T4" s="24" t="s">
        <v>2</v>
      </c>
      <c r="U4" s="24"/>
      <c r="V4" s="24"/>
    </row>
    <row r="5" spans="1:22" x14ac:dyDescent="0.3">
      <c r="A5" s="1"/>
      <c r="B5" s="16"/>
      <c r="C5" s="4" t="s">
        <v>3</v>
      </c>
      <c r="D5" s="4" t="s">
        <v>4</v>
      </c>
      <c r="E5" s="4" t="s">
        <v>3</v>
      </c>
      <c r="F5" s="4" t="s">
        <v>4</v>
      </c>
      <c r="G5" s="3" t="s">
        <v>3</v>
      </c>
      <c r="H5" s="3" t="s">
        <v>4</v>
      </c>
      <c r="I5" s="3" t="s">
        <v>3</v>
      </c>
      <c r="J5" s="3" t="s">
        <v>4</v>
      </c>
      <c r="K5" s="3" t="s">
        <v>3</v>
      </c>
      <c r="L5" s="3" t="s">
        <v>4</v>
      </c>
      <c r="M5" s="3" t="s">
        <v>3</v>
      </c>
      <c r="N5" s="3" t="s">
        <v>4</v>
      </c>
      <c r="O5" s="29"/>
      <c r="P5" s="30"/>
      <c r="Q5" s="25" t="s">
        <v>3</v>
      </c>
      <c r="R5" s="25" t="s">
        <v>32</v>
      </c>
      <c r="S5" s="25" t="s">
        <v>4</v>
      </c>
      <c r="T5" s="25" t="s">
        <v>3</v>
      </c>
      <c r="U5" s="25" t="s">
        <v>32</v>
      </c>
      <c r="V5" s="25" t="s">
        <v>4</v>
      </c>
    </row>
    <row r="6" spans="1:22" x14ac:dyDescent="0.3">
      <c r="A6" s="1">
        <v>1</v>
      </c>
      <c r="B6" s="5" t="s">
        <v>5</v>
      </c>
      <c r="C6" s="6">
        <v>28</v>
      </c>
      <c r="D6" s="6">
        <v>5.4</v>
      </c>
      <c r="E6" s="6">
        <v>22</v>
      </c>
      <c r="F6" s="6">
        <v>4.8</v>
      </c>
      <c r="G6" s="7">
        <v>26</v>
      </c>
      <c r="H6" s="7">
        <v>6.3</v>
      </c>
      <c r="I6" s="7">
        <v>33</v>
      </c>
      <c r="J6" s="19">
        <v>7.9</v>
      </c>
      <c r="K6" s="7">
        <v>35</v>
      </c>
      <c r="L6" s="7">
        <v>8.8000000000000007</v>
      </c>
      <c r="M6" s="7">
        <v>32</v>
      </c>
      <c r="N6" s="7">
        <v>8.3000000000000007</v>
      </c>
      <c r="O6" s="29"/>
      <c r="P6" s="21" t="s">
        <v>5</v>
      </c>
      <c r="Q6" s="7">
        <v>34</v>
      </c>
      <c r="R6" s="7">
        <v>3976</v>
      </c>
      <c r="S6" s="19">
        <f>Q6/R6*1000</f>
        <v>8.5513078470824961</v>
      </c>
      <c r="T6" s="20">
        <v>32</v>
      </c>
      <c r="U6" s="20">
        <v>3839</v>
      </c>
      <c r="V6" s="19">
        <f>T6/U6*1000</f>
        <v>8.335504037509768</v>
      </c>
    </row>
    <row r="7" spans="1:22" x14ac:dyDescent="0.3">
      <c r="A7" s="1">
        <v>2</v>
      </c>
      <c r="B7" s="5" t="s">
        <v>6</v>
      </c>
      <c r="C7" s="6">
        <v>19</v>
      </c>
      <c r="D7" s="6">
        <v>11.8</v>
      </c>
      <c r="E7" s="6">
        <v>12</v>
      </c>
      <c r="F7" s="6">
        <v>8.4</v>
      </c>
      <c r="G7" s="7">
        <v>9</v>
      </c>
      <c r="H7" s="7">
        <v>7.1</v>
      </c>
      <c r="I7" s="7">
        <v>6</v>
      </c>
      <c r="J7" s="19">
        <v>5</v>
      </c>
      <c r="K7" s="7">
        <v>12</v>
      </c>
      <c r="L7" s="7">
        <v>10.1</v>
      </c>
      <c r="M7" s="7">
        <v>5</v>
      </c>
      <c r="N7" s="7">
        <v>4.3</v>
      </c>
      <c r="O7" s="29"/>
      <c r="P7" s="21" t="s">
        <v>6</v>
      </c>
      <c r="Q7" s="22">
        <v>12</v>
      </c>
      <c r="R7" s="22">
        <v>1190</v>
      </c>
      <c r="S7" s="19">
        <f t="shared" ref="S7:S27" si="0">Q7/R7*1000</f>
        <v>10.08403361344538</v>
      </c>
      <c r="T7" s="22">
        <v>5</v>
      </c>
      <c r="U7" s="22">
        <v>1159</v>
      </c>
      <c r="V7" s="19">
        <f t="shared" ref="V7:V27" si="1">T7/U7*1000</f>
        <v>4.3140638481449525</v>
      </c>
    </row>
    <row r="8" spans="1:22" x14ac:dyDescent="0.3">
      <c r="A8" s="1">
        <v>3</v>
      </c>
      <c r="B8" s="5" t="s">
        <v>7</v>
      </c>
      <c r="C8" s="6">
        <v>20</v>
      </c>
      <c r="D8" s="6">
        <v>11.9</v>
      </c>
      <c r="E8" s="6">
        <v>10</v>
      </c>
      <c r="F8" s="6">
        <v>6.6</v>
      </c>
      <c r="G8" s="7">
        <v>7</v>
      </c>
      <c r="H8" s="7">
        <v>5.6</v>
      </c>
      <c r="I8" s="7">
        <v>9</v>
      </c>
      <c r="J8" s="19">
        <v>7.9</v>
      </c>
      <c r="K8" s="7">
        <v>14</v>
      </c>
      <c r="L8" s="7">
        <v>13</v>
      </c>
      <c r="M8" s="7">
        <v>7</v>
      </c>
      <c r="N8" s="7">
        <v>7.1</v>
      </c>
      <c r="O8" s="29"/>
      <c r="P8" s="21" t="s">
        <v>7</v>
      </c>
      <c r="Q8" s="22">
        <v>14</v>
      </c>
      <c r="R8" s="22">
        <v>1073</v>
      </c>
      <c r="S8" s="19">
        <f t="shared" si="0"/>
        <v>13.047530288909599</v>
      </c>
      <c r="T8" s="22">
        <v>7</v>
      </c>
      <c r="U8" s="22">
        <v>973</v>
      </c>
      <c r="V8" s="19">
        <f t="shared" si="1"/>
        <v>7.1942446043165473</v>
      </c>
    </row>
    <row r="9" spans="1:22" x14ac:dyDescent="0.3">
      <c r="A9" s="1">
        <v>4</v>
      </c>
      <c r="B9" s="5" t="s">
        <v>8</v>
      </c>
      <c r="C9" s="6">
        <v>50</v>
      </c>
      <c r="D9" s="6">
        <v>11.5</v>
      </c>
      <c r="E9" s="6">
        <v>40</v>
      </c>
      <c r="F9" s="6">
        <v>9.6</v>
      </c>
      <c r="G9" s="7">
        <v>34</v>
      </c>
      <c r="H9" s="7">
        <v>9.5</v>
      </c>
      <c r="I9" s="7">
        <v>23</v>
      </c>
      <c r="J9" s="19">
        <v>7</v>
      </c>
      <c r="K9" s="7">
        <v>20</v>
      </c>
      <c r="L9" s="7">
        <v>6.9</v>
      </c>
      <c r="M9" s="7">
        <v>23</v>
      </c>
      <c r="N9" s="7">
        <v>8</v>
      </c>
      <c r="O9" s="29"/>
      <c r="P9" s="21" t="s">
        <v>8</v>
      </c>
      <c r="Q9" s="22">
        <v>20</v>
      </c>
      <c r="R9" s="22">
        <v>2908</v>
      </c>
      <c r="S9" s="19">
        <f t="shared" si="0"/>
        <v>6.8775790921595599</v>
      </c>
      <c r="T9" s="22">
        <v>23</v>
      </c>
      <c r="U9" s="22">
        <v>2873</v>
      </c>
      <c r="V9" s="19">
        <f t="shared" si="1"/>
        <v>8.0055690915419433</v>
      </c>
    </row>
    <row r="10" spans="1:22" x14ac:dyDescent="0.3">
      <c r="A10" s="1">
        <v>5</v>
      </c>
      <c r="B10" s="5" t="s">
        <v>9</v>
      </c>
      <c r="C10" s="6">
        <v>47</v>
      </c>
      <c r="D10" s="6">
        <v>10</v>
      </c>
      <c r="E10" s="6">
        <v>41</v>
      </c>
      <c r="F10" s="6">
        <v>9.3000000000000007</v>
      </c>
      <c r="G10" s="7">
        <v>44</v>
      </c>
      <c r="H10" s="7">
        <v>11.5</v>
      </c>
      <c r="I10" s="7">
        <v>41</v>
      </c>
      <c r="J10" s="19">
        <v>11.5</v>
      </c>
      <c r="K10" s="7">
        <v>33</v>
      </c>
      <c r="L10" s="7">
        <v>10.199999999999999</v>
      </c>
      <c r="M10" s="7">
        <v>35</v>
      </c>
      <c r="N10" s="7">
        <v>11.6</v>
      </c>
      <c r="O10" s="29"/>
      <c r="P10" s="21" t="s">
        <v>9</v>
      </c>
      <c r="Q10" s="22">
        <v>32</v>
      </c>
      <c r="R10" s="22">
        <v>3248</v>
      </c>
      <c r="S10" s="19">
        <f t="shared" si="0"/>
        <v>9.8522167487684733</v>
      </c>
      <c r="T10" s="22">
        <v>35</v>
      </c>
      <c r="U10" s="22">
        <v>3013</v>
      </c>
      <c r="V10" s="19">
        <f t="shared" si="1"/>
        <v>11.616329239960173</v>
      </c>
    </row>
    <row r="11" spans="1:22" x14ac:dyDescent="0.3">
      <c r="A11" s="1">
        <v>6</v>
      </c>
      <c r="B11" s="5" t="s">
        <v>10</v>
      </c>
      <c r="C11" s="6">
        <v>29</v>
      </c>
      <c r="D11" s="6">
        <v>13.2</v>
      </c>
      <c r="E11" s="6">
        <v>13</v>
      </c>
      <c r="F11" s="6">
        <v>6.3</v>
      </c>
      <c r="G11" s="7">
        <v>11</v>
      </c>
      <c r="H11" s="7">
        <v>6.4</v>
      </c>
      <c r="I11" s="7">
        <v>13</v>
      </c>
      <c r="J11" s="19">
        <v>8.3000000000000007</v>
      </c>
      <c r="K11" s="7">
        <v>10</v>
      </c>
      <c r="L11" s="7">
        <v>7</v>
      </c>
      <c r="M11" s="7">
        <v>17</v>
      </c>
      <c r="N11" s="7">
        <v>12.7</v>
      </c>
      <c r="O11" s="29"/>
      <c r="P11" s="21" t="s">
        <v>10</v>
      </c>
      <c r="Q11" s="22">
        <v>10</v>
      </c>
      <c r="R11" s="22">
        <v>1432</v>
      </c>
      <c r="S11" s="19">
        <f t="shared" si="0"/>
        <v>6.983240223463687</v>
      </c>
      <c r="T11" s="22">
        <v>17</v>
      </c>
      <c r="U11" s="22">
        <v>1337</v>
      </c>
      <c r="V11" s="19">
        <f t="shared" si="1"/>
        <v>12.715033657442033</v>
      </c>
    </row>
    <row r="12" spans="1:22" x14ac:dyDescent="0.3">
      <c r="A12" s="1">
        <v>7</v>
      </c>
      <c r="B12" s="5" t="s">
        <v>11</v>
      </c>
      <c r="C12" s="6">
        <v>85</v>
      </c>
      <c r="D12" s="6">
        <v>9.5</v>
      </c>
      <c r="E12" s="6">
        <v>65</v>
      </c>
      <c r="F12" s="6">
        <v>7.6</v>
      </c>
      <c r="G12" s="7">
        <v>68</v>
      </c>
      <c r="H12" s="7">
        <v>9.6</v>
      </c>
      <c r="I12" s="7">
        <v>74</v>
      </c>
      <c r="J12" s="19">
        <v>11.1</v>
      </c>
      <c r="K12" s="7">
        <v>56</v>
      </c>
      <c r="L12" s="7">
        <v>9.1</v>
      </c>
      <c r="M12" s="7">
        <v>59</v>
      </c>
      <c r="N12" s="7">
        <v>10.4</v>
      </c>
      <c r="O12" s="29"/>
      <c r="P12" s="21" t="s">
        <v>11</v>
      </c>
      <c r="Q12" s="22">
        <v>56</v>
      </c>
      <c r="R12" s="22">
        <v>6171</v>
      </c>
      <c r="S12" s="19">
        <f t="shared" si="0"/>
        <v>9.0747042618700373</v>
      </c>
      <c r="T12" s="22">
        <v>59</v>
      </c>
      <c r="U12" s="22">
        <v>5738</v>
      </c>
      <c r="V12" s="19">
        <f t="shared" si="1"/>
        <v>10.282328337399791</v>
      </c>
    </row>
    <row r="13" spans="1:22" x14ac:dyDescent="0.3">
      <c r="A13" s="1">
        <v>8</v>
      </c>
      <c r="B13" s="5" t="s">
        <v>12</v>
      </c>
      <c r="C13" s="6">
        <v>106</v>
      </c>
      <c r="D13" s="6">
        <v>8.9</v>
      </c>
      <c r="E13" s="6">
        <v>90</v>
      </c>
      <c r="F13" s="6">
        <v>8.1999999999999993</v>
      </c>
      <c r="G13" s="7">
        <v>58</v>
      </c>
      <c r="H13" s="7">
        <v>6.3</v>
      </c>
      <c r="I13" s="7">
        <v>88</v>
      </c>
      <c r="J13" s="19">
        <v>9.8000000000000007</v>
      </c>
      <c r="K13" s="7">
        <v>80</v>
      </c>
      <c r="L13" s="7">
        <v>9.6</v>
      </c>
      <c r="M13" s="7">
        <v>73</v>
      </c>
      <c r="N13" s="7">
        <v>9.3000000000000007</v>
      </c>
      <c r="O13" s="29"/>
      <c r="P13" s="21" t="s">
        <v>12</v>
      </c>
      <c r="Q13" s="22">
        <v>80</v>
      </c>
      <c r="R13" s="22">
        <v>8337</v>
      </c>
      <c r="S13" s="19">
        <f t="shared" si="0"/>
        <v>9.5957778577425934</v>
      </c>
      <c r="T13" s="22">
        <v>73</v>
      </c>
      <c r="U13" s="22">
        <v>7879</v>
      </c>
      <c r="V13" s="19">
        <f t="shared" si="1"/>
        <v>9.2651351694377464</v>
      </c>
    </row>
    <row r="14" spans="1:22" x14ac:dyDescent="0.3">
      <c r="A14" s="1">
        <v>9</v>
      </c>
      <c r="B14" s="5" t="s">
        <v>13</v>
      </c>
      <c r="C14" s="6">
        <v>32</v>
      </c>
      <c r="D14" s="6">
        <v>9</v>
      </c>
      <c r="E14" s="6">
        <v>23</v>
      </c>
      <c r="F14" s="6">
        <v>7.4</v>
      </c>
      <c r="G14" s="7">
        <v>18</v>
      </c>
      <c r="H14" s="7">
        <v>6.7</v>
      </c>
      <c r="I14" s="7">
        <v>19</v>
      </c>
      <c r="J14" s="19">
        <v>7</v>
      </c>
      <c r="K14" s="7">
        <v>21</v>
      </c>
      <c r="L14" s="7">
        <v>7.9</v>
      </c>
      <c r="M14" s="7">
        <v>20</v>
      </c>
      <c r="N14" s="7">
        <v>7.9</v>
      </c>
      <c r="O14" s="29"/>
      <c r="P14" s="21" t="s">
        <v>13</v>
      </c>
      <c r="Q14" s="22">
        <v>21</v>
      </c>
      <c r="R14" s="22">
        <v>2648</v>
      </c>
      <c r="S14" s="19">
        <f t="shared" si="0"/>
        <v>7.9305135951661629</v>
      </c>
      <c r="T14" s="22">
        <v>20</v>
      </c>
      <c r="U14" s="22">
        <v>2540</v>
      </c>
      <c r="V14" s="19">
        <f t="shared" si="1"/>
        <v>7.8740157480314963</v>
      </c>
    </row>
    <row r="15" spans="1:22" x14ac:dyDescent="0.3">
      <c r="A15" s="1">
        <v>10</v>
      </c>
      <c r="B15" s="5" t="s">
        <v>14</v>
      </c>
      <c r="C15" s="6">
        <v>76</v>
      </c>
      <c r="D15" s="6">
        <v>9.9</v>
      </c>
      <c r="E15" s="6">
        <v>61</v>
      </c>
      <c r="F15" s="6">
        <v>8.6999999999999993</v>
      </c>
      <c r="G15" s="7">
        <v>54</v>
      </c>
      <c r="H15" s="7">
        <v>9.6</v>
      </c>
      <c r="I15" s="7">
        <v>53</v>
      </c>
      <c r="J15" s="19">
        <v>9.3000000000000007</v>
      </c>
      <c r="K15" s="7">
        <v>47</v>
      </c>
      <c r="L15" s="7">
        <v>8.1999999999999993</v>
      </c>
      <c r="M15" s="7">
        <v>40</v>
      </c>
      <c r="N15" s="7">
        <v>7.7</v>
      </c>
      <c r="O15" s="29"/>
      <c r="P15" s="21" t="s">
        <v>14</v>
      </c>
      <c r="Q15" s="22">
        <v>47</v>
      </c>
      <c r="R15" s="22">
        <v>5759</v>
      </c>
      <c r="S15" s="19">
        <f t="shared" si="0"/>
        <v>8.1611390866469886</v>
      </c>
      <c r="T15" s="22">
        <v>40</v>
      </c>
      <c r="U15" s="22">
        <v>5161</v>
      </c>
      <c r="V15" s="19">
        <f t="shared" si="1"/>
        <v>7.7504359620228644</v>
      </c>
    </row>
    <row r="16" spans="1:22" x14ac:dyDescent="0.3">
      <c r="A16" s="1">
        <v>11</v>
      </c>
      <c r="B16" s="5" t="s">
        <v>15</v>
      </c>
      <c r="C16" s="6">
        <v>107</v>
      </c>
      <c r="D16" s="6">
        <v>8.9</v>
      </c>
      <c r="E16" s="6">
        <v>76</v>
      </c>
      <c r="F16" s="6">
        <v>6.8</v>
      </c>
      <c r="G16" s="7">
        <v>70</v>
      </c>
      <c r="H16" s="7">
        <v>7.3</v>
      </c>
      <c r="I16" s="7">
        <v>76</v>
      </c>
      <c r="J16" s="19">
        <v>8</v>
      </c>
      <c r="K16" s="7">
        <v>69</v>
      </c>
      <c r="L16" s="7">
        <v>7.6</v>
      </c>
      <c r="M16" s="7">
        <v>72</v>
      </c>
      <c r="N16" s="7">
        <v>8.8000000000000007</v>
      </c>
      <c r="O16" s="29"/>
      <c r="P16" s="21" t="s">
        <v>15</v>
      </c>
      <c r="Q16" s="22">
        <v>70</v>
      </c>
      <c r="R16" s="22">
        <v>9131</v>
      </c>
      <c r="S16" s="19">
        <f t="shared" si="0"/>
        <v>7.6661920928704408</v>
      </c>
      <c r="T16" s="22">
        <v>72</v>
      </c>
      <c r="U16" s="22">
        <v>8168</v>
      </c>
      <c r="V16" s="19">
        <f t="shared" si="1"/>
        <v>8.8148873653281097</v>
      </c>
    </row>
    <row r="17" spans="1:70" x14ac:dyDescent="0.3">
      <c r="A17" s="1">
        <v>12</v>
      </c>
      <c r="B17" s="5" t="s">
        <v>16</v>
      </c>
      <c r="C17" s="6">
        <v>14</v>
      </c>
      <c r="D17" s="6">
        <v>11</v>
      </c>
      <c r="E17" s="6">
        <v>13</v>
      </c>
      <c r="F17" s="6">
        <v>10.199999999999999</v>
      </c>
      <c r="G17" s="7">
        <v>7</v>
      </c>
      <c r="H17" s="7">
        <v>7.2</v>
      </c>
      <c r="I17" s="7">
        <v>11</v>
      </c>
      <c r="J17" s="19">
        <v>10.9</v>
      </c>
      <c r="K17" s="7">
        <v>8</v>
      </c>
      <c r="L17" s="7">
        <v>8.8000000000000007</v>
      </c>
      <c r="M17" s="7">
        <v>4</v>
      </c>
      <c r="N17" s="7">
        <v>4.4000000000000004</v>
      </c>
      <c r="O17" s="29"/>
      <c r="P17" s="21" t="s">
        <v>16</v>
      </c>
      <c r="Q17" s="22">
        <v>8</v>
      </c>
      <c r="R17" s="22">
        <v>912</v>
      </c>
      <c r="S17" s="19">
        <f t="shared" si="0"/>
        <v>8.7719298245614024</v>
      </c>
      <c r="T17" s="22">
        <v>4</v>
      </c>
      <c r="U17" s="22">
        <v>894</v>
      </c>
      <c r="V17" s="19">
        <f t="shared" si="1"/>
        <v>4.4742729306487696</v>
      </c>
    </row>
    <row r="18" spans="1:70" x14ac:dyDescent="0.3">
      <c r="A18" s="1">
        <v>13</v>
      </c>
      <c r="B18" s="5" t="s">
        <v>17</v>
      </c>
      <c r="C18" s="6">
        <v>10</v>
      </c>
      <c r="D18" s="6">
        <v>7.8</v>
      </c>
      <c r="E18" s="6">
        <v>10</v>
      </c>
      <c r="F18" s="6">
        <v>9.1</v>
      </c>
      <c r="G18" s="7">
        <v>10</v>
      </c>
      <c r="H18" s="7">
        <v>12.2</v>
      </c>
      <c r="I18" s="7">
        <v>7</v>
      </c>
      <c r="J18" s="19">
        <v>7.3</v>
      </c>
      <c r="K18" s="7">
        <v>5</v>
      </c>
      <c r="L18" s="7">
        <v>5.6</v>
      </c>
      <c r="M18" s="7">
        <v>9</v>
      </c>
      <c r="N18" s="7">
        <v>11.4</v>
      </c>
      <c r="O18" s="29"/>
      <c r="P18" s="21" t="s">
        <v>17</v>
      </c>
      <c r="Q18" s="22">
        <v>5</v>
      </c>
      <c r="R18" s="22">
        <v>885</v>
      </c>
      <c r="S18" s="19">
        <f t="shared" si="0"/>
        <v>5.6497175141242941</v>
      </c>
      <c r="T18" s="22">
        <v>9</v>
      </c>
      <c r="U18" s="22">
        <v>779</v>
      </c>
      <c r="V18" s="19">
        <f t="shared" si="1"/>
        <v>11.553273427471117</v>
      </c>
    </row>
    <row r="19" spans="1:70" x14ac:dyDescent="0.3">
      <c r="A19" s="1">
        <v>14</v>
      </c>
      <c r="B19" s="5" t="s">
        <v>18</v>
      </c>
      <c r="C19" s="6">
        <v>12</v>
      </c>
      <c r="D19" s="6">
        <v>9.1999999999999993</v>
      </c>
      <c r="E19" s="6">
        <v>10</v>
      </c>
      <c r="F19" s="6">
        <v>8.3000000000000007</v>
      </c>
      <c r="G19" s="7">
        <v>15</v>
      </c>
      <c r="H19" s="7">
        <v>14.4</v>
      </c>
      <c r="I19" s="7">
        <v>10</v>
      </c>
      <c r="J19" s="19">
        <v>10.7</v>
      </c>
      <c r="K19" s="7">
        <v>16</v>
      </c>
      <c r="L19" s="7">
        <v>17.2</v>
      </c>
      <c r="M19" s="7">
        <v>7</v>
      </c>
      <c r="N19" s="7">
        <v>8</v>
      </c>
      <c r="O19" s="29"/>
      <c r="P19" s="21" t="s">
        <v>18</v>
      </c>
      <c r="Q19" s="22">
        <v>17</v>
      </c>
      <c r="R19" s="22">
        <v>928</v>
      </c>
      <c r="S19" s="19">
        <f t="shared" si="0"/>
        <v>18.318965517241377</v>
      </c>
      <c r="T19" s="22">
        <v>7</v>
      </c>
      <c r="U19" s="22">
        <v>872</v>
      </c>
      <c r="V19" s="19">
        <f t="shared" si="1"/>
        <v>8.0275229357798175</v>
      </c>
    </row>
    <row r="20" spans="1:70" x14ac:dyDescent="0.3">
      <c r="A20" s="1">
        <v>15</v>
      </c>
      <c r="B20" s="5" t="s">
        <v>19</v>
      </c>
      <c r="C20" s="6">
        <v>9</v>
      </c>
      <c r="D20" s="6">
        <v>9.5</v>
      </c>
      <c r="E20" s="6">
        <v>8</v>
      </c>
      <c r="F20" s="6">
        <v>8</v>
      </c>
      <c r="G20" s="7">
        <v>5</v>
      </c>
      <c r="H20" s="7">
        <v>6.3</v>
      </c>
      <c r="I20" s="7">
        <v>9</v>
      </c>
      <c r="J20" s="19">
        <v>12.1</v>
      </c>
      <c r="K20" s="7">
        <v>5</v>
      </c>
      <c r="L20" s="7">
        <v>7</v>
      </c>
      <c r="M20" s="7">
        <v>7</v>
      </c>
      <c r="N20" s="7">
        <v>11.2</v>
      </c>
      <c r="O20" s="29"/>
      <c r="P20" s="21" t="s">
        <v>19</v>
      </c>
      <c r="Q20" s="22">
        <v>5</v>
      </c>
      <c r="R20" s="22">
        <v>713</v>
      </c>
      <c r="S20" s="19">
        <f t="shared" si="0"/>
        <v>7.0126227208976157</v>
      </c>
      <c r="T20" s="22">
        <v>6</v>
      </c>
      <c r="U20" s="22">
        <v>622</v>
      </c>
      <c r="V20" s="19">
        <f t="shared" si="1"/>
        <v>9.6463022508038598</v>
      </c>
    </row>
    <row r="21" spans="1:70" x14ac:dyDescent="0.3">
      <c r="A21" s="1">
        <v>16</v>
      </c>
      <c r="B21" s="5" t="s">
        <v>20</v>
      </c>
      <c r="C21" s="6">
        <v>22</v>
      </c>
      <c r="D21" s="6">
        <v>9.1</v>
      </c>
      <c r="E21" s="6">
        <v>24</v>
      </c>
      <c r="F21" s="6">
        <v>10.7</v>
      </c>
      <c r="G21" s="7">
        <v>22</v>
      </c>
      <c r="H21" s="7">
        <v>11.5</v>
      </c>
      <c r="I21" s="7">
        <v>19</v>
      </c>
      <c r="J21" s="19">
        <v>10.5</v>
      </c>
      <c r="K21" s="7">
        <v>15</v>
      </c>
      <c r="L21" s="7">
        <v>8.6</v>
      </c>
      <c r="M21" s="7">
        <v>13</v>
      </c>
      <c r="N21" s="7">
        <v>8</v>
      </c>
      <c r="O21" s="29"/>
      <c r="P21" s="21" t="s">
        <v>20</v>
      </c>
      <c r="Q21" s="22">
        <v>15</v>
      </c>
      <c r="R21" s="27">
        <v>1743</v>
      </c>
      <c r="S21" s="19">
        <f t="shared" si="0"/>
        <v>8.6058519793459549</v>
      </c>
      <c r="T21" s="22">
        <v>13</v>
      </c>
      <c r="U21" s="22">
        <v>1619</v>
      </c>
      <c r="V21" s="19">
        <f t="shared" si="1"/>
        <v>8.0296479308214952</v>
      </c>
    </row>
    <row r="22" spans="1:70" x14ac:dyDescent="0.3">
      <c r="A22" s="1">
        <v>17</v>
      </c>
      <c r="B22" s="5" t="s">
        <v>21</v>
      </c>
      <c r="C22" s="6">
        <v>0</v>
      </c>
      <c r="D22" s="6">
        <v>0</v>
      </c>
      <c r="E22" s="6">
        <v>2</v>
      </c>
      <c r="F22" s="6">
        <v>8.5</v>
      </c>
      <c r="G22" s="7">
        <v>2</v>
      </c>
      <c r="H22" s="7">
        <v>11.2</v>
      </c>
      <c r="I22" s="7">
        <v>1</v>
      </c>
      <c r="J22" s="19">
        <v>5.0999999999999996</v>
      </c>
      <c r="K22" s="7">
        <v>0</v>
      </c>
      <c r="L22" s="7">
        <v>0</v>
      </c>
      <c r="M22" s="7">
        <v>1</v>
      </c>
      <c r="N22" s="7">
        <v>6.4</v>
      </c>
      <c r="O22" s="29"/>
      <c r="P22" s="21" t="s">
        <v>21</v>
      </c>
      <c r="Q22" s="22">
        <v>0</v>
      </c>
      <c r="R22" s="22">
        <v>165</v>
      </c>
      <c r="S22" s="19">
        <f t="shared" si="0"/>
        <v>0</v>
      </c>
      <c r="T22" s="22">
        <v>1</v>
      </c>
      <c r="U22" s="22">
        <v>153</v>
      </c>
      <c r="V22" s="19">
        <f t="shared" si="1"/>
        <v>6.5359477124183005</v>
      </c>
    </row>
    <row r="23" spans="1:70" ht="24" x14ac:dyDescent="0.3">
      <c r="A23" s="1">
        <v>18</v>
      </c>
      <c r="B23" s="5" t="s">
        <v>22</v>
      </c>
      <c r="C23" s="6">
        <v>47</v>
      </c>
      <c r="D23" s="6">
        <v>10.3</v>
      </c>
      <c r="E23" s="6">
        <v>36</v>
      </c>
      <c r="F23" s="6">
        <v>8.1</v>
      </c>
      <c r="G23" s="7">
        <v>29</v>
      </c>
      <c r="H23" s="7">
        <v>8</v>
      </c>
      <c r="I23" s="7">
        <v>18</v>
      </c>
      <c r="J23" s="19">
        <v>5.0999999999999996</v>
      </c>
      <c r="K23" s="7">
        <v>27</v>
      </c>
      <c r="L23" s="7">
        <v>8.3000000000000007</v>
      </c>
      <c r="M23" s="7">
        <v>23</v>
      </c>
      <c r="N23" s="7">
        <v>7.9</v>
      </c>
      <c r="O23" s="29"/>
      <c r="P23" s="21" t="s">
        <v>22</v>
      </c>
      <c r="Q23" s="22">
        <v>27</v>
      </c>
      <c r="R23" s="23">
        <v>3248</v>
      </c>
      <c r="S23" s="19">
        <f t="shared" si="0"/>
        <v>8.3128078817733986</v>
      </c>
      <c r="T23" s="22">
        <v>23</v>
      </c>
      <c r="U23" s="22">
        <v>2919</v>
      </c>
      <c r="V23" s="19">
        <f t="shared" si="1"/>
        <v>7.8794107571085998</v>
      </c>
    </row>
    <row r="24" spans="1:70" x14ac:dyDescent="0.3">
      <c r="A24" s="1">
        <v>19</v>
      </c>
      <c r="B24" s="5" t="s">
        <v>23</v>
      </c>
      <c r="C24" s="6">
        <v>85</v>
      </c>
      <c r="D24" s="6">
        <v>9.4</v>
      </c>
      <c r="E24" s="6">
        <v>88</v>
      </c>
      <c r="F24" s="6">
        <v>10.1</v>
      </c>
      <c r="G24" s="7">
        <v>77</v>
      </c>
      <c r="H24" s="7">
        <v>10.1</v>
      </c>
      <c r="I24" s="7">
        <v>78</v>
      </c>
      <c r="J24" s="19">
        <v>11.2</v>
      </c>
      <c r="K24" s="7">
        <v>55</v>
      </c>
      <c r="L24" s="7">
        <v>8.6</v>
      </c>
      <c r="M24" s="7">
        <v>64</v>
      </c>
      <c r="N24" s="7">
        <v>10.7</v>
      </c>
      <c r="O24" s="29"/>
      <c r="P24" s="21" t="s">
        <v>23</v>
      </c>
      <c r="Q24" s="22">
        <v>55</v>
      </c>
      <c r="R24" s="23">
        <v>6387</v>
      </c>
      <c r="S24" s="19">
        <f t="shared" si="0"/>
        <v>8.611241584468452</v>
      </c>
      <c r="T24" s="22">
        <v>64</v>
      </c>
      <c r="U24" s="22">
        <v>5974</v>
      </c>
      <c r="V24" s="19">
        <f t="shared" si="1"/>
        <v>10.713090056913291</v>
      </c>
    </row>
    <row r="25" spans="1:70" x14ac:dyDescent="0.3">
      <c r="A25" s="1">
        <v>20</v>
      </c>
      <c r="B25" s="5" t="s">
        <v>24</v>
      </c>
      <c r="C25" s="6">
        <v>0</v>
      </c>
      <c r="D25" s="6">
        <v>0</v>
      </c>
      <c r="E25" s="6">
        <v>1</v>
      </c>
      <c r="F25" s="6">
        <v>23.8</v>
      </c>
      <c r="G25" s="7">
        <v>0</v>
      </c>
      <c r="H25" s="7">
        <v>0</v>
      </c>
      <c r="I25" s="7">
        <v>0</v>
      </c>
      <c r="J25" s="19">
        <v>0</v>
      </c>
      <c r="K25" s="7">
        <v>0</v>
      </c>
      <c r="L25" s="7">
        <v>0</v>
      </c>
      <c r="M25" s="7">
        <v>2</v>
      </c>
      <c r="N25" s="7">
        <v>100</v>
      </c>
      <c r="O25" s="29"/>
      <c r="P25" s="21" t="s">
        <v>24</v>
      </c>
      <c r="Q25" s="22">
        <v>0</v>
      </c>
      <c r="R25" s="22">
        <v>45</v>
      </c>
      <c r="S25" s="19">
        <f t="shared" si="0"/>
        <v>0</v>
      </c>
      <c r="T25" s="22">
        <v>2</v>
      </c>
      <c r="U25" s="22">
        <v>19</v>
      </c>
      <c r="V25" s="19">
        <f t="shared" si="1"/>
        <v>105.26315789473684</v>
      </c>
    </row>
    <row r="26" spans="1:70" x14ac:dyDescent="0.3">
      <c r="A26" s="1">
        <v>21</v>
      </c>
      <c r="B26" s="5" t="s">
        <v>25</v>
      </c>
      <c r="C26" s="6">
        <v>17</v>
      </c>
      <c r="D26" s="6" t="s">
        <v>26</v>
      </c>
      <c r="E26" s="6">
        <v>6</v>
      </c>
      <c r="F26" s="6" t="s">
        <v>26</v>
      </c>
      <c r="G26" s="7">
        <v>6</v>
      </c>
      <c r="H26" s="7" t="s">
        <v>26</v>
      </c>
      <c r="I26" s="7">
        <v>2</v>
      </c>
      <c r="J26" s="19" t="s">
        <v>26</v>
      </c>
      <c r="K26" s="7">
        <v>1</v>
      </c>
      <c r="L26" s="7" t="s">
        <v>26</v>
      </c>
      <c r="M26" s="7">
        <v>13</v>
      </c>
      <c r="N26" s="7" t="s">
        <v>26</v>
      </c>
      <c r="O26" s="29"/>
      <c r="P26" s="21" t="s">
        <v>25</v>
      </c>
      <c r="Q26" s="22">
        <v>1</v>
      </c>
      <c r="R26" s="22">
        <v>13</v>
      </c>
      <c r="S26" s="19">
        <f t="shared" si="0"/>
        <v>76.923076923076934</v>
      </c>
      <c r="T26" s="22">
        <v>13</v>
      </c>
      <c r="U26" s="22">
        <v>21</v>
      </c>
      <c r="V26" s="19">
        <f t="shared" si="1"/>
        <v>619.04761904761904</v>
      </c>
    </row>
    <row r="27" spans="1:70" x14ac:dyDescent="0.3">
      <c r="A27" s="1"/>
      <c r="B27" s="8" t="s">
        <v>27</v>
      </c>
      <c r="C27" s="6">
        <v>815</v>
      </c>
      <c r="D27" s="6">
        <v>9.6</v>
      </c>
      <c r="E27" s="6">
        <v>651</v>
      </c>
      <c r="F27" s="6">
        <v>8.1999999999999993</v>
      </c>
      <c r="G27" s="7">
        <v>572</v>
      </c>
      <c r="H27" s="7">
        <v>8.5</v>
      </c>
      <c r="I27" s="7">
        <v>590</v>
      </c>
      <c r="J27" s="19">
        <v>9.1</v>
      </c>
      <c r="K27" s="7">
        <v>529</v>
      </c>
      <c r="L27" s="7">
        <v>8.6999999999999993</v>
      </c>
      <c r="M27" s="7">
        <v>526</v>
      </c>
      <c r="N27" s="7">
        <v>9.3000000000000007</v>
      </c>
      <c r="O27" s="29"/>
      <c r="P27" s="21" t="s">
        <v>27</v>
      </c>
      <c r="Q27" s="26">
        <v>529</v>
      </c>
      <c r="R27" s="26">
        <v>60912</v>
      </c>
      <c r="S27" s="28">
        <f t="shared" si="0"/>
        <v>8.6846598371421067</v>
      </c>
      <c r="T27" s="26">
        <v>525</v>
      </c>
      <c r="U27" s="26">
        <v>56552</v>
      </c>
      <c r="V27" s="28">
        <f t="shared" si="1"/>
        <v>9.2834913000424386</v>
      </c>
    </row>
    <row r="28" spans="1:70" x14ac:dyDescent="0.3">
      <c r="A28" s="1"/>
      <c r="B28" s="1"/>
      <c r="C28" s="1"/>
      <c r="D28" s="1"/>
      <c r="E28" s="1"/>
      <c r="F28" s="1"/>
      <c r="G28" s="1"/>
      <c r="H28" s="1"/>
      <c r="I28" s="2"/>
      <c r="J28" s="1"/>
      <c r="K28" s="1"/>
      <c r="L28" s="1"/>
      <c r="M28" s="1"/>
      <c r="N28" s="1"/>
      <c r="O28" s="1"/>
    </row>
    <row r="30" spans="1:70" ht="34.5" customHeight="1" x14ac:dyDescent="0.3">
      <c r="A30" s="1"/>
      <c r="B30" s="12" t="s">
        <v>28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0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</row>
    <row r="31" spans="1:70" x14ac:dyDescent="0.3">
      <c r="A31" s="1"/>
      <c r="B31" s="1" t="s">
        <v>29</v>
      </c>
      <c r="C31" s="1"/>
      <c r="D31" s="1"/>
      <c r="E31" s="1"/>
      <c r="F31" s="1"/>
      <c r="G31" s="1"/>
      <c r="H31" s="1"/>
      <c r="I31" s="2"/>
      <c r="J31" s="1"/>
      <c r="K31" s="1"/>
      <c r="L31" s="1"/>
      <c r="M31" s="1"/>
      <c r="N31" s="1"/>
      <c r="O31" s="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</row>
    <row r="32" spans="1:70" x14ac:dyDescent="0.3">
      <c r="A32" s="1"/>
      <c r="B32" s="1" t="s">
        <v>30</v>
      </c>
      <c r="C32" s="1"/>
      <c r="D32" s="1"/>
      <c r="E32" s="1"/>
      <c r="F32" s="1"/>
      <c r="G32" s="1"/>
      <c r="H32" s="1"/>
      <c r="I32" s="2"/>
      <c r="J32" s="1"/>
      <c r="K32" s="1"/>
      <c r="L32" s="1"/>
      <c r="M32" s="1"/>
      <c r="N32" s="1"/>
      <c r="O32" s="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</row>
    <row r="33" spans="1:70" x14ac:dyDescent="0.3">
      <c r="A33" s="1"/>
      <c r="B33" s="1" t="s">
        <v>31</v>
      </c>
      <c r="C33" s="1"/>
      <c r="D33" s="9"/>
      <c r="E33" s="9"/>
      <c r="F33" s="1"/>
      <c r="G33" s="1"/>
      <c r="H33" s="1"/>
      <c r="I33" s="2"/>
      <c r="J33" s="1"/>
      <c r="K33" s="1"/>
      <c r="L33" s="1"/>
      <c r="M33" s="1"/>
      <c r="N33" s="1"/>
      <c r="O33" s="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</row>
    <row r="35" spans="1:70" x14ac:dyDescent="0.3">
      <c r="P35" s="31" t="s">
        <v>33</v>
      </c>
    </row>
    <row r="36" spans="1:70" x14ac:dyDescent="0.3">
      <c r="P36" s="31" t="s">
        <v>34</v>
      </c>
    </row>
  </sheetData>
  <mergeCells count="31">
    <mergeCell ref="AA30:AB30"/>
    <mergeCell ref="B4:B5"/>
    <mergeCell ref="C4:D4"/>
    <mergeCell ref="E4:F4"/>
    <mergeCell ref="G4:H4"/>
    <mergeCell ref="I4:J4"/>
    <mergeCell ref="K4:L4"/>
    <mergeCell ref="Q4:S4"/>
    <mergeCell ref="T4:V4"/>
    <mergeCell ref="P4:P5"/>
    <mergeCell ref="M4:N4"/>
    <mergeCell ref="P30:S30"/>
    <mergeCell ref="T30:V30"/>
    <mergeCell ref="W30:X30"/>
    <mergeCell ref="Y30:Z30"/>
    <mergeCell ref="AA31:AB31"/>
    <mergeCell ref="P32:S32"/>
    <mergeCell ref="T32:V32"/>
    <mergeCell ref="W32:X32"/>
    <mergeCell ref="Y32:Z32"/>
    <mergeCell ref="AA32:AB32"/>
    <mergeCell ref="B30:N30"/>
    <mergeCell ref="P31:S31"/>
    <mergeCell ref="T31:V31"/>
    <mergeCell ref="W31:X31"/>
    <mergeCell ref="Y31:Z31"/>
    <mergeCell ref="P33:S33"/>
    <mergeCell ref="T33:V33"/>
    <mergeCell ref="W33:X33"/>
    <mergeCell ref="Y33:Z33"/>
    <mergeCell ref="AA33:AB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Castillo</dc:creator>
  <cp:lastModifiedBy>Adriana Maritza, Guaca Ruiz</cp:lastModifiedBy>
  <dcterms:created xsi:type="dcterms:W3CDTF">2025-08-14T11:35:37Z</dcterms:created>
  <dcterms:modified xsi:type="dcterms:W3CDTF">2025-08-15T17:37:46Z</dcterms:modified>
</cp:coreProperties>
</file>